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Лист1!$10:$12</definedName>
  </definedNames>
  <calcPr calcId="125725"/>
</workbook>
</file>

<file path=xl/calcChain.xml><?xml version="1.0" encoding="utf-8"?>
<calcChain xmlns="http://schemas.openxmlformats.org/spreadsheetml/2006/main">
  <c r="G25" i="1"/>
  <c r="H25"/>
  <c r="I25"/>
  <c r="J25"/>
  <c r="K25"/>
  <c r="F25"/>
  <c r="H57"/>
  <c r="G40" l="1"/>
  <c r="G15"/>
  <c r="H15"/>
  <c r="H14" s="1"/>
  <c r="I15"/>
  <c r="J15"/>
  <c r="K15"/>
  <c r="F15"/>
  <c r="F14" s="1"/>
  <c r="F58"/>
  <c r="F57" s="1"/>
  <c r="F53"/>
  <c r="F50"/>
  <c r="F45"/>
  <c r="F40"/>
  <c r="F36"/>
  <c r="F31"/>
  <c r="F13" l="1"/>
  <c r="F64" s="1"/>
  <c r="H45"/>
  <c r="G50"/>
  <c r="H50"/>
  <c r="K31"/>
  <c r="J31"/>
  <c r="I31"/>
  <c r="H31"/>
  <c r="G31"/>
  <c r="I50"/>
  <c r="J50"/>
  <c r="K50"/>
  <c r="I14" l="1"/>
  <c r="K57" l="1"/>
  <c r="I45"/>
  <c r="K40"/>
  <c r="J40"/>
  <c r="I40"/>
  <c r="K53"/>
  <c r="J53"/>
  <c r="I53"/>
  <c r="H53"/>
  <c r="G53"/>
  <c r="I57"/>
  <c r="J57"/>
  <c r="G57"/>
  <c r="K45"/>
  <c r="G45"/>
  <c r="H40"/>
  <c r="K36"/>
  <c r="J36"/>
  <c r="I36"/>
  <c r="H36"/>
  <c r="G36"/>
  <c r="J45" l="1"/>
  <c r="K14" l="1"/>
  <c r="J14"/>
  <c r="J13" l="1"/>
  <c r="J64" s="1"/>
  <c r="K13"/>
  <c r="K64" s="1"/>
  <c r="H13" l="1"/>
  <c r="H64" s="1"/>
  <c r="I13"/>
  <c r="I64" s="1"/>
  <c r="G14"/>
  <c r="G13" l="1"/>
  <c r="G64" s="1"/>
</calcChain>
</file>

<file path=xl/sharedStrings.xml><?xml version="1.0" encoding="utf-8"?>
<sst xmlns="http://schemas.openxmlformats.org/spreadsheetml/2006/main" count="242" uniqueCount="183">
  <si>
    <t>РЕЕСТР</t>
  </si>
  <si>
    <t>Единица измерения - рублей</t>
  </si>
  <si>
    <t>Номер реестровой записи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</si>
  <si>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</si>
  <si>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</si>
  <si>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Код </t>
  </si>
  <si>
    <t>Наименование</t>
  </si>
  <si>
    <t>Наименование главного администратора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</si>
  <si>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</si>
  <si>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</si>
  <si>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</si>
  <si>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1.1</t>
  </si>
  <si>
    <t>1.2</t>
  </si>
  <si>
    <t>1.1.1</t>
  </si>
  <si>
    <t>1.2.1</t>
  </si>
  <si>
    <t>1.2.2</t>
  </si>
  <si>
    <t>1.2.3</t>
  </si>
  <si>
    <t>1.2.4</t>
  </si>
  <si>
    <t>1.3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</si>
  <si>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</si>
  <si>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</si>
  <si>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</si>
  <si>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</si>
  <si>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1.3.2</t>
  </si>
  <si>
    <t>1.3.3</t>
  </si>
  <si>
    <t>182 1 05 02000 02 0000 110</t>
  </si>
  <si>
    <t>182 1 05 03000 01 0000 110</t>
  </si>
  <si>
    <t>182 1 05 04000 02 0000 110</t>
  </si>
  <si>
    <t>1.4</t>
  </si>
  <si>
    <t>Государственная пошлина</t>
  </si>
  <si>
    <t>Разные</t>
  </si>
  <si>
    <t>Доходы от использования имущества, находящегося в государственной и муниципальной собственности</t>
  </si>
  <si>
    <t>1.6</t>
  </si>
  <si>
    <t>Платежи при пользовании природными ресурсами</t>
  </si>
  <si>
    <t>Плата за негативное воздействие  на окружающую среду</t>
  </si>
  <si>
    <t>Федеральная служба по надзору в сфере природопользования</t>
  </si>
  <si>
    <t>1.7</t>
  </si>
  <si>
    <t>1.8</t>
  </si>
  <si>
    <t>Доходы от продажи материальных и нематериальных активов</t>
  </si>
  <si>
    <t>1.9</t>
  </si>
  <si>
    <t>Штрафы, санкции, возмещение ущерба</t>
  </si>
  <si>
    <t>1.10</t>
  </si>
  <si>
    <t>Итого</t>
  </si>
  <si>
    <t>Прочие неналоговые доходы</t>
  </si>
  <si>
    <t>в части налоговых и неналоговых доходов</t>
  </si>
  <si>
    <t>1.1.1.1</t>
  </si>
  <si>
    <t>1.1.1.2</t>
  </si>
  <si>
    <t>1.1.1.3</t>
  </si>
  <si>
    <t>1.1.1.4</t>
  </si>
  <si>
    <t>182 1 01 02010 01 0000 110</t>
  </si>
  <si>
    <t>182 1 01 02020 01 0000 110</t>
  </si>
  <si>
    <t>182 1 01 02030 01 0000 110</t>
  </si>
  <si>
    <t>182 1 01 02040 01 0000 110</t>
  </si>
  <si>
    <t>1.4.1</t>
  </si>
  <si>
    <t>1.4.2</t>
  </si>
  <si>
    <t>182 1 08 03010 01 0000 110</t>
  </si>
  <si>
    <t>104 1 08 07140 01 0000 110</t>
  </si>
  <si>
    <t>Федеральная налоговая служба</t>
  </si>
  <si>
    <t>Министерство транспорта Архангельской области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</si>
  <si>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</si>
  <si>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</si>
  <si>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1.7.1</t>
  </si>
  <si>
    <t>1.10.1</t>
  </si>
  <si>
    <t>1.10.2</t>
  </si>
  <si>
    <t>1.11</t>
  </si>
  <si>
    <t>121 1 14 02000 00 0000 000</t>
  </si>
  <si>
    <t>121 1 14 06000 00 0000 430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</si>
  <si>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</si>
  <si>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</si>
  <si>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000 1 16 10000 00 0000 140</t>
  </si>
  <si>
    <t>Платежи в целях возмещения причиненного ущерба (убытков)</t>
  </si>
  <si>
    <t>182 1 05 01000 00 0000 110</t>
  </si>
  <si>
    <t>Налог, взимаемый в связи с применением упрощенной системы налогообложения</t>
  </si>
  <si>
    <t>1.3.1.</t>
  </si>
  <si>
    <t>1.3.4</t>
  </si>
  <si>
    <t>000 1 00 00000 00 0000 000</t>
  </si>
  <si>
    <t>182 1 01 00000 00 0000 000</t>
  </si>
  <si>
    <t>182 1 01 02000 01 0000 110</t>
  </si>
  <si>
    <t>Налоги на товары (работы, услуги), реализуемые на территории Российской Федерации</t>
  </si>
  <si>
    <t>Доходы от оказания платных услуг и компенсации затрат государства</t>
  </si>
  <si>
    <t>182 1 03 00000 00 0000 000</t>
  </si>
  <si>
    <t>121 1 11 00000 00 0000 000</t>
  </si>
  <si>
    <t>121 1 11 01000 00 0000 120</t>
  </si>
  <si>
    <t>121 1 11 05000 00 0000 120</t>
  </si>
  <si>
    <t>048 1 12 00000 00 0000 000</t>
  </si>
  <si>
    <t>048 1 12 01000 01 0000 120</t>
  </si>
  <si>
    <t>121 1 13 00000 00 0000 000</t>
  </si>
  <si>
    <t>121 1 14 00000 00 0000 000</t>
  </si>
  <si>
    <t>000 1 16 00000 00 0000 000</t>
  </si>
  <si>
    <t>000 1 17 00000 00 0000 000</t>
  </si>
  <si>
    <t>Платежи, уплачиваемые в целях возмещения вреда</t>
  </si>
  <si>
    <t>000 1 16 11000 01 0000 140</t>
  </si>
  <si>
    <t>Налоги на имущество</t>
  </si>
  <si>
    <t>Налог на имущество физическиз лиц</t>
  </si>
  <si>
    <t>Транспортный налог с физических лиц</t>
  </si>
  <si>
    <t>Земельный налог</t>
  </si>
  <si>
    <t>121 1 11 07000 00 0000 120</t>
  </si>
  <si>
    <t>121 1 11 09000 00 0000 120</t>
  </si>
  <si>
    <t>Администрация Шенкурского муниципального округа</t>
  </si>
  <si>
    <t>Задолженность и перерасчеты по отмененным налогам, сборам и иным обязательным платежам</t>
  </si>
  <si>
    <t>182 1 09 00000 00 0000 000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</si>
  <si>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</si>
  <si>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</si>
  <si>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1.4.3</t>
  </si>
  <si>
    <t>1.5</t>
  </si>
  <si>
    <t>1.5.1</t>
  </si>
  <si>
    <t>1.5.2</t>
  </si>
  <si>
    <t>1.5.3</t>
  </si>
  <si>
    <t>1.7.2</t>
  </si>
  <si>
    <t>1.7.3</t>
  </si>
  <si>
    <t>1.7.4</t>
  </si>
  <si>
    <t>1.8.1</t>
  </si>
  <si>
    <t>1.11.1</t>
  </si>
  <si>
    <t>1.11.2</t>
  </si>
  <si>
    <t>1.11.3</t>
  </si>
  <si>
    <t>1.11.4</t>
  </si>
  <si>
    <t>1.11.5</t>
  </si>
  <si>
    <t>1.12</t>
  </si>
  <si>
    <t>Налог на имущество физических лиц</t>
  </si>
  <si>
    <t>Наименование бюджета Бюджет Шенкурского муниципального округа Архангельской области</t>
  </si>
  <si>
    <t>источников доходов бюджета Шенкурского муниципального округа Архангельской области</t>
  </si>
  <si>
    <t>Наименование финансового органа    Финансовое управление администрации Шенкурского муниципального округа Архангельской области</t>
  </si>
  <si>
    <t>1.10.3</t>
  </si>
  <si>
    <t>121 1 14 06300 00 0000 430</t>
  </si>
  <si>
    <t>1.1.1.5</t>
  </si>
  <si>
    <t>1.1.1.6</t>
  </si>
  <si>
    <t>1.1.1.7</t>
  </si>
  <si>
    <t>182 1 01 02080 01 0000 110</t>
  </si>
  <si>
    <t>182 1 01 02130 01 0000 110</t>
  </si>
  <si>
    <t>182 1 01 02140 01 0000 110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</si>
  <si>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</si>
  <si>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</si>
  <si>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</si>
  <si>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</si>
  <si>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</si>
  <si>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</si>
  <si>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</si>
  <si>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</si>
  <si>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</si>
  <si>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</si>
  <si>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</si>
  <si>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</si>
  <si>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</si>
  <si>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</si>
  <si>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</si>
  <si>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</si>
  <si>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</si>
  <si>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Платежи от государственных и муниципальных унитарных предприятий
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</si>
  <si>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</si>
  <si>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</si>
  <si>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продажи земельных участков, находящихся в государственной и муниципальной собственности
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</si>
  <si>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</si>
  <si>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Административные штрафы, установленные Кодексом Российской Федерации об административных правонарушениях
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</si>
  <si>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</si>
  <si>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182 1 05 00000 00 0000 000</t>
  </si>
  <si>
    <t>182 1 03 02230 01 0000 110</t>
  </si>
  <si>
    <t>182 1 03 02240 01 0000 110</t>
  </si>
  <si>
    <t>182 1 03 02250 01 0000 110</t>
  </si>
  <si>
    <t>182 1 03 02260 01 0000 110</t>
  </si>
  <si>
    <t>121 1 08 04020 01 0000 110</t>
  </si>
  <si>
    <t>121 1 16 07000 00 0000 140</t>
  </si>
  <si>
    <t xml:space="preserve">Материалы к проекту  решения «О бюджете Шенкурского муниципального округа Архангельской области на 2026 год и на плановый период 2027 и 2028 годов»  </t>
  </si>
  <si>
    <t>План на 2025 год</t>
  </si>
  <si>
    <t>Оценка исполнения 2025 года (текущий финансовый год)</t>
  </si>
  <si>
    <t>Прогноз доходов бюджета на 2026 год (очередной финансовый год)</t>
  </si>
  <si>
    <t>Прогноз доходов бюджета на 2027 год (первый год планового периода)</t>
  </si>
  <si>
    <t>Прогноз доходов бюджета на 2028 год (второй год планового периода)</t>
  </si>
  <si>
    <t>1.1.1.8</t>
  </si>
  <si>
    <t>1.1.1.9</t>
  </si>
  <si>
    <t>182 1 01 02210 01 0000 110</t>
  </si>
  <si>
    <t>182 1 01 02230 01 0000 110</t>
  </si>
  <si>
    <t xml:space="preserve"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
</t>
  </si>
  <si>
    <t>Налог на доходы физических лиц в части суммы налога, превышающей 650 тысяч рублей, относящейся к налоговой базе, указанной в пункте 6 2 статьи 210 Налогового кодекса Российской Федерации, превышающей 5 миллионов рублей</t>
  </si>
  <si>
    <t xml:space="preserve">Налог на доходы физических лиц в части суммы налога, превышающей 650 тысяч рублей, относящейся к налоговой базе, указанной в пункте 6 2 статьи 210 Налогового кодекса Российской Федерации, превышающей 5 миллионов рублей
</t>
  </si>
  <si>
    <t>Кассовые поступления в текущем финансовом году (по состоянию на 1 ноября 2025 года)</t>
  </si>
  <si>
    <t>1.2.5</t>
  </si>
  <si>
    <t>182 1 06 00000 00 0000 000</t>
  </si>
  <si>
    <t>182 1 06 01000 00 0000 110</t>
  </si>
  <si>
    <t>182 1 06 04012 02 0000 110</t>
  </si>
  <si>
    <t>182 1 06 06000 00 0000 110</t>
  </si>
  <si>
    <t>182 1 08 00000 00 0000 000</t>
  </si>
  <si>
    <t>182 1 03 03000 01 1000 110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</si>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</sst>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9" fontId="3" fillId="0" borderId="0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7" fillId="0" borderId="2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4" fontId="3" fillId="2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2" borderId="0" xfId="0" applyFill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/>
    <xf numFmtId="49" fontId="3" fillId="2" borderId="1" xfId="0" applyNumberFormat="1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4" fontId="0" fillId="2" borderId="0" xfId="0" applyNumberFormat="1" applyFill="1"/>
    <xf numFmtId="2" fontId="2" fillId="2" borderId="0" xfId="0" applyNumberFormat="1" applyFont="1" applyFill="1"/>
    <xf numFmtId="0" fontId="3" fillId="2" borderId="1" xfId="0" applyFont="1" applyFill="1" applyBorder="1"/>
    <xf numFmtId="2" fontId="0" fillId="2" borderId="0" xfId="0" applyNumberFormat="1" applyFill="1"/>
    <xf numFmtId="0" fontId="3" fillId="0" borderId="4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6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0" fillId="0" borderId="5" xfId="0" applyBorder="1" applyAlignment="1"/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zoomScale="75" zoomScaleNormal="75" workbookViewId="0">
      <pane ySplit="11" topLeftCell="A63" activePane="bottomLeft" state="frozen"/>
      <selection pane="bottomLeft" activeCell="E16" sqref="E16:E24"/>
    </sheetView>
  </sheetViews>
  <sheetFormatPr defaultRowHeight="15"/>
  <cols>
    <col min="1" max="1" width="13.5703125" customWidth="1"/>
    <col min="2" max="2" width="45.7109375" customWidth="1"/>
    <col min="3" max="3" width="29.5703125" customWidth="1"/>
    <col min="4" max="4" width="42.5703125" customWidth="1"/>
    <col min="5" max="5" width="33.42578125" customWidth="1"/>
    <col min="6" max="6" width="19.7109375" customWidth="1"/>
    <col min="7" max="7" width="18.85546875" style="31" customWidth="1"/>
    <col min="8" max="8" width="19" customWidth="1"/>
    <col min="9" max="9" width="19.7109375" customWidth="1"/>
    <col min="10" max="10" width="18.42578125" customWidth="1"/>
    <col min="11" max="11" width="18.28515625" customWidth="1"/>
    <col min="12" max="12" width="16" customWidth="1"/>
  </cols>
  <sheetData>
    <row r="1" spans="1:12" ht="35.25" customHeight="1">
      <c r="A1" s="31"/>
      <c r="B1" s="32"/>
      <c r="C1" s="32"/>
      <c r="D1" s="32"/>
      <c r="E1" s="32"/>
      <c r="F1" s="32"/>
      <c r="G1" s="55" t="s">
        <v>161</v>
      </c>
      <c r="H1" s="55"/>
      <c r="I1" s="55"/>
      <c r="J1" s="55"/>
      <c r="K1" s="55"/>
    </row>
    <row r="2" spans="1:12" ht="29.25" customHeight="1">
      <c r="A2" s="33"/>
      <c r="B2" s="33"/>
      <c r="C2" s="33"/>
      <c r="D2" s="33" t="s">
        <v>0</v>
      </c>
      <c r="E2" s="33"/>
      <c r="F2" s="33"/>
      <c r="G2" s="33"/>
      <c r="H2" s="33"/>
      <c r="I2" s="33"/>
      <c r="J2" s="31"/>
      <c r="K2" s="31"/>
    </row>
    <row r="3" spans="1:12" ht="20.25">
      <c r="A3" s="58" t="s">
        <v>120</v>
      </c>
      <c r="B3" s="58"/>
      <c r="C3" s="58"/>
      <c r="D3" s="58"/>
      <c r="E3" s="58"/>
      <c r="F3" s="58"/>
      <c r="G3" s="58"/>
      <c r="H3" s="58"/>
      <c r="I3" s="58"/>
      <c r="J3" s="31"/>
      <c r="K3" s="31"/>
    </row>
    <row r="4" spans="1:12" ht="20.25">
      <c r="A4" s="58" t="s">
        <v>44</v>
      </c>
      <c r="B4" s="58"/>
      <c r="C4" s="58"/>
      <c r="D4" s="58"/>
      <c r="E4" s="58"/>
      <c r="F4" s="58"/>
      <c r="G4" s="58"/>
      <c r="H4" s="58"/>
      <c r="I4" s="58"/>
      <c r="J4" s="31"/>
      <c r="K4" s="31"/>
    </row>
    <row r="5" spans="1:12">
      <c r="A5" s="34"/>
      <c r="B5" s="34"/>
      <c r="C5" s="34"/>
      <c r="D5" s="34"/>
      <c r="E5" s="34"/>
      <c r="F5" s="34"/>
      <c r="G5" s="34"/>
      <c r="H5" s="34"/>
      <c r="I5" s="34"/>
      <c r="J5" s="31"/>
      <c r="K5" s="31"/>
    </row>
    <row r="6" spans="1:12" ht="15.75">
      <c r="A6" s="59" t="s">
        <v>121</v>
      </c>
      <c r="B6" s="59"/>
      <c r="C6" s="59"/>
      <c r="D6" s="59"/>
      <c r="E6" s="59"/>
      <c r="F6" s="59"/>
      <c r="G6" s="59"/>
      <c r="H6" s="59"/>
      <c r="I6" s="59"/>
      <c r="J6" s="35"/>
      <c r="K6" s="35"/>
    </row>
    <row r="7" spans="1:12" ht="15.75">
      <c r="A7" s="59" t="s">
        <v>119</v>
      </c>
      <c r="B7" s="59"/>
      <c r="C7" s="59"/>
      <c r="D7" s="59"/>
      <c r="E7" s="59"/>
      <c r="F7" s="59"/>
      <c r="G7" s="59"/>
      <c r="H7" s="59"/>
      <c r="I7" s="59"/>
      <c r="J7" s="35"/>
      <c r="K7" s="35"/>
    </row>
    <row r="8" spans="1:12" ht="15.75">
      <c r="A8" s="59" t="s">
        <v>1</v>
      </c>
      <c r="B8" s="59"/>
      <c r="C8" s="59"/>
      <c r="D8" s="59"/>
      <c r="E8" s="59"/>
      <c r="F8" s="59"/>
      <c r="G8" s="59"/>
      <c r="H8" s="59"/>
      <c r="I8" s="59"/>
      <c r="J8" s="35"/>
      <c r="K8" s="35"/>
    </row>
    <row r="9" spans="1:12" ht="15.75">
      <c r="A9" s="46"/>
      <c r="B9" s="47"/>
      <c r="C9" s="47"/>
      <c r="D9" s="47"/>
      <c r="E9" s="47"/>
      <c r="F9" s="47"/>
      <c r="G9" s="47"/>
      <c r="H9" s="47"/>
      <c r="I9" s="47"/>
      <c r="J9" s="35"/>
      <c r="K9" s="35"/>
    </row>
    <row r="10" spans="1:12" ht="60" customHeight="1">
      <c r="A10" s="56" t="s">
        <v>2</v>
      </c>
      <c r="B10" s="56" t="s">
        <v>3</v>
      </c>
      <c r="C10" s="60" t="s">
        <v>4</v>
      </c>
      <c r="D10" s="61"/>
      <c r="E10" s="56" t="s">
        <v>7</v>
      </c>
      <c r="F10" s="56" t="s">
        <v>162</v>
      </c>
      <c r="G10" s="56" t="s">
        <v>174</v>
      </c>
      <c r="H10" s="56" t="s">
        <v>163</v>
      </c>
      <c r="I10" s="56" t="s">
        <v>164</v>
      </c>
      <c r="J10" s="56" t="s">
        <v>165</v>
      </c>
      <c r="K10" s="56" t="s">
        <v>166</v>
      </c>
    </row>
    <row r="11" spans="1:12" ht="60" customHeight="1">
      <c r="A11" s="57"/>
      <c r="B11" s="57"/>
      <c r="C11" s="28" t="s">
        <v>5</v>
      </c>
      <c r="D11" s="28" t="s">
        <v>6</v>
      </c>
      <c r="E11" s="57"/>
      <c r="F11" s="57"/>
      <c r="G11" s="57"/>
      <c r="H11" s="57"/>
      <c r="I11" s="57"/>
      <c r="J11" s="57"/>
      <c r="K11" s="57"/>
    </row>
    <row r="12" spans="1:12" ht="15.75">
      <c r="A12" s="44">
        <v>1</v>
      </c>
      <c r="B12" s="44">
        <v>2</v>
      </c>
      <c r="C12" s="44">
        <v>3</v>
      </c>
      <c r="D12" s="44">
        <v>4</v>
      </c>
      <c r="E12" s="44">
        <v>5</v>
      </c>
      <c r="F12" s="44">
        <v>9</v>
      </c>
      <c r="G12" s="44">
        <v>7</v>
      </c>
      <c r="H12" s="44">
        <v>8</v>
      </c>
      <c r="I12" s="44">
        <v>9</v>
      </c>
      <c r="J12" s="44">
        <v>10</v>
      </c>
      <c r="K12" s="44">
        <v>11</v>
      </c>
    </row>
    <row r="13" spans="1:12" ht="24" customHeight="1">
      <c r="A13" s="36">
        <v>1</v>
      </c>
      <c r="B13" s="48" t="s">
        <v>8</v>
      </c>
      <c r="C13" s="28" t="s">
        <v>75</v>
      </c>
      <c r="D13" s="49" t="s">
        <v>8</v>
      </c>
      <c r="E13" s="41"/>
      <c r="F13" s="16">
        <f t="shared" ref="F13" si="0">F14+F25+F31+F36+F40+F44+F45+F50+F52+F53+F57+F63</f>
        <v>140248865.63000003</v>
      </c>
      <c r="G13" s="16">
        <f>G14+G25+G31+G36+G40+G44+G45+G50+G52+G53+G57+G63</f>
        <v>111319667.74999997</v>
      </c>
      <c r="H13" s="16">
        <f t="shared" ref="H13:I13" si="1">H14+H25+H31+H36+H40+H44+H45+H50+H52+H53+H57+H63</f>
        <v>143736132.99999997</v>
      </c>
      <c r="I13" s="16">
        <f t="shared" si="1"/>
        <v>150129198.00999999</v>
      </c>
      <c r="J13" s="16">
        <f t="shared" ref="J13" si="2">J14+J25+J31+J36+J40+J44+J45+J50+J52+J53+J57+J63</f>
        <v>162048031.48999998</v>
      </c>
      <c r="K13" s="16">
        <f t="shared" ref="K13" si="3">K14+K25+K31+K36+K40+K44+K45+K50+K52+K53+K57+K63</f>
        <v>165948072.93000001</v>
      </c>
    </row>
    <row r="14" spans="1:12" ht="17.25" customHeight="1">
      <c r="A14" s="36" t="s">
        <v>11</v>
      </c>
      <c r="B14" s="41" t="s">
        <v>9</v>
      </c>
      <c r="C14" s="28" t="s">
        <v>76</v>
      </c>
      <c r="D14" s="50" t="s">
        <v>9</v>
      </c>
      <c r="E14" s="41"/>
      <c r="F14" s="16">
        <f t="shared" ref="F14" si="4">F15</f>
        <v>70747804</v>
      </c>
      <c r="G14" s="16">
        <f>G15</f>
        <v>59795088.459999993</v>
      </c>
      <c r="H14" s="16">
        <f>H15</f>
        <v>74289618</v>
      </c>
      <c r="I14" s="16">
        <f t="shared" ref="I14:K14" si="5">I15</f>
        <v>80377745</v>
      </c>
      <c r="J14" s="16">
        <f t="shared" si="5"/>
        <v>84426727</v>
      </c>
      <c r="K14" s="16">
        <f t="shared" si="5"/>
        <v>87843054</v>
      </c>
      <c r="L14" s="31"/>
    </row>
    <row r="15" spans="1:12" ht="15.75">
      <c r="A15" s="8" t="s">
        <v>13</v>
      </c>
      <c r="B15" s="9" t="s">
        <v>10</v>
      </c>
      <c r="C15" s="7" t="s">
        <v>77</v>
      </c>
      <c r="D15" s="10" t="s">
        <v>10</v>
      </c>
      <c r="E15" s="4"/>
      <c r="F15" s="16">
        <f>SUM(F16:F24)</f>
        <v>70747804</v>
      </c>
      <c r="G15" s="16">
        <f t="shared" ref="G15:K15" si="6">SUM(G16:G24)</f>
        <v>59795088.459999993</v>
      </c>
      <c r="H15" s="16">
        <f t="shared" si="6"/>
        <v>74289618</v>
      </c>
      <c r="I15" s="16">
        <f t="shared" si="6"/>
        <v>80377745</v>
      </c>
      <c r="J15" s="16">
        <f t="shared" si="6"/>
        <v>84426727</v>
      </c>
      <c r="K15" s="16">
        <f t="shared" si="6"/>
        <v>87843054</v>
      </c>
      <c r="L15" s="31"/>
    </row>
    <row r="16" spans="1:12" ht="181.5" customHeight="1">
      <c r="A16" s="8" t="s">
        <v>45</v>
      </c>
      <c r="B16" s="11" t="s">
        <v>130</v>
      </c>
      <c r="C16" s="12" t="s">
        <v>49</v>
      </c>
      <c r="D16" s="11" t="s">
        <v>130</v>
      </c>
      <c r="E16" s="52" t="s">
        <v>57</v>
      </c>
      <c r="F16" s="16">
        <v>69619744</v>
      </c>
      <c r="G16" s="16">
        <v>37162165.149999999</v>
      </c>
      <c r="H16" s="16">
        <v>51642529.770000003</v>
      </c>
      <c r="I16" s="16">
        <v>79096137</v>
      </c>
      <c r="J16" s="16">
        <v>83080560</v>
      </c>
      <c r="K16" s="16">
        <v>86442413</v>
      </c>
      <c r="L16" s="31"/>
    </row>
    <row r="17" spans="1:12" ht="180" customHeight="1">
      <c r="A17" s="8" t="s">
        <v>46</v>
      </c>
      <c r="B17" s="11" t="s">
        <v>131</v>
      </c>
      <c r="C17" s="12" t="s">
        <v>50</v>
      </c>
      <c r="D17" s="11" t="s">
        <v>131</v>
      </c>
      <c r="E17" s="53"/>
      <c r="F17" s="16">
        <v>372083</v>
      </c>
      <c r="G17" s="16">
        <v>451652.42</v>
      </c>
      <c r="H17" s="16">
        <v>451652.42</v>
      </c>
      <c r="I17" s="16">
        <v>422730</v>
      </c>
      <c r="J17" s="16">
        <v>453937.12</v>
      </c>
      <c r="K17" s="16">
        <v>472816</v>
      </c>
      <c r="L17" s="31"/>
    </row>
    <row r="18" spans="1:12" ht="147.75" customHeight="1">
      <c r="A18" s="8" t="s">
        <v>47</v>
      </c>
      <c r="B18" s="13" t="s">
        <v>132</v>
      </c>
      <c r="C18" s="12" t="s">
        <v>51</v>
      </c>
      <c r="D18" s="13" t="s">
        <v>132</v>
      </c>
      <c r="E18" s="53"/>
      <c r="F18" s="16">
        <v>695715</v>
      </c>
      <c r="G18" s="16">
        <v>866924.3</v>
      </c>
      <c r="H18" s="16">
        <v>866924.3</v>
      </c>
      <c r="I18" s="16">
        <v>798878</v>
      </c>
      <c r="J18" s="16">
        <v>830229.88</v>
      </c>
      <c r="K18" s="16">
        <v>863825</v>
      </c>
      <c r="L18" s="31"/>
    </row>
    <row r="19" spans="1:12" ht="147.75" customHeight="1">
      <c r="A19" s="8" t="s">
        <v>48</v>
      </c>
      <c r="B19" s="11" t="s">
        <v>133</v>
      </c>
      <c r="C19" s="12" t="s">
        <v>52</v>
      </c>
      <c r="D19" s="11" t="s">
        <v>133</v>
      </c>
      <c r="E19" s="53"/>
      <c r="F19" s="16">
        <v>60262</v>
      </c>
      <c r="G19" s="16">
        <v>42494.76</v>
      </c>
      <c r="H19" s="16">
        <v>56659.68</v>
      </c>
      <c r="I19" s="16">
        <v>60000</v>
      </c>
      <c r="J19" s="16">
        <v>62000</v>
      </c>
      <c r="K19" s="16">
        <v>64000</v>
      </c>
      <c r="L19" s="31"/>
    </row>
    <row r="20" spans="1:12" ht="227.25" customHeight="1">
      <c r="A20" s="8" t="s">
        <v>124</v>
      </c>
      <c r="B20" s="11" t="s">
        <v>134</v>
      </c>
      <c r="C20" s="12" t="s">
        <v>127</v>
      </c>
      <c r="D20" s="11" t="s">
        <v>134</v>
      </c>
      <c r="E20" s="53"/>
      <c r="F20" s="16">
        <v>0</v>
      </c>
      <c r="G20" s="16">
        <v>188626.05</v>
      </c>
      <c r="H20" s="16">
        <v>188626.05</v>
      </c>
      <c r="I20" s="16">
        <v>0</v>
      </c>
      <c r="J20" s="16">
        <v>0</v>
      </c>
      <c r="K20" s="16">
        <v>0</v>
      </c>
      <c r="L20" s="31"/>
    </row>
    <row r="21" spans="1:12" ht="113.25" customHeight="1">
      <c r="A21" s="8" t="s">
        <v>125</v>
      </c>
      <c r="B21" s="11" t="s">
        <v>135</v>
      </c>
      <c r="C21" s="12" t="s">
        <v>128</v>
      </c>
      <c r="D21" s="11" t="s">
        <v>135</v>
      </c>
      <c r="E21" s="53"/>
      <c r="F21" s="16">
        <v>0</v>
      </c>
      <c r="G21" s="16">
        <v>144661.19</v>
      </c>
      <c r="H21" s="16">
        <v>144661.19</v>
      </c>
      <c r="I21" s="16">
        <v>0</v>
      </c>
      <c r="J21" s="16">
        <v>0</v>
      </c>
      <c r="K21" s="16">
        <v>0</v>
      </c>
      <c r="L21" s="31"/>
    </row>
    <row r="22" spans="1:12" ht="117" customHeight="1">
      <c r="A22" s="8" t="s">
        <v>126</v>
      </c>
      <c r="B22" s="11" t="s">
        <v>136</v>
      </c>
      <c r="C22" s="12" t="s">
        <v>129</v>
      </c>
      <c r="D22" s="11" t="s">
        <v>136</v>
      </c>
      <c r="E22" s="53"/>
      <c r="F22" s="16">
        <v>0</v>
      </c>
      <c r="G22" s="16">
        <v>32719.56</v>
      </c>
      <c r="H22" s="16">
        <v>32719.56</v>
      </c>
      <c r="I22" s="16">
        <v>0</v>
      </c>
      <c r="J22" s="16">
        <v>0</v>
      </c>
      <c r="K22" s="16">
        <v>0</v>
      </c>
      <c r="L22" s="31"/>
    </row>
    <row r="23" spans="1:12" ht="99" customHeight="1">
      <c r="A23" s="8" t="s">
        <v>167</v>
      </c>
      <c r="B23" s="11" t="s">
        <v>171</v>
      </c>
      <c r="C23" s="12" t="s">
        <v>169</v>
      </c>
      <c r="D23" s="11" t="s">
        <v>171</v>
      </c>
      <c r="E23" s="67"/>
      <c r="F23" s="16">
        <v>0</v>
      </c>
      <c r="G23" s="16">
        <v>20838004.890000001</v>
      </c>
      <c r="H23" s="16">
        <v>20838004.890000001</v>
      </c>
      <c r="I23" s="16">
        <v>0</v>
      </c>
      <c r="J23" s="16">
        <v>0</v>
      </c>
      <c r="K23" s="16">
        <v>0</v>
      </c>
      <c r="L23" s="31"/>
    </row>
    <row r="24" spans="1:12" ht="117" customHeight="1">
      <c r="A24" s="8" t="s">
        <v>168</v>
      </c>
      <c r="B24" s="11" t="s">
        <v>172</v>
      </c>
      <c r="C24" s="12" t="s">
        <v>170</v>
      </c>
      <c r="D24" s="11" t="s">
        <v>173</v>
      </c>
      <c r="E24" s="68"/>
      <c r="F24" s="16">
        <v>0</v>
      </c>
      <c r="G24" s="16">
        <v>67840.14</v>
      </c>
      <c r="H24" s="16">
        <v>67840.14</v>
      </c>
      <c r="I24" s="16">
        <v>0</v>
      </c>
      <c r="J24" s="16">
        <v>0</v>
      </c>
      <c r="K24" s="16">
        <v>0</v>
      </c>
      <c r="L24" s="31"/>
    </row>
    <row r="25" spans="1:12" ht="47.25">
      <c r="A25" s="8" t="s">
        <v>12</v>
      </c>
      <c r="B25" s="14" t="s">
        <v>78</v>
      </c>
      <c r="C25" s="7" t="s">
        <v>80</v>
      </c>
      <c r="D25" s="14" t="s">
        <v>78</v>
      </c>
      <c r="E25" s="10"/>
      <c r="F25" s="16">
        <f>SUM(F26:F30)</f>
        <v>22631616.16</v>
      </c>
      <c r="G25" s="16">
        <f t="shared" ref="G25:K25" si="7">SUM(G26:G30)</f>
        <v>18582389.359999999</v>
      </c>
      <c r="H25" s="16">
        <f t="shared" si="7"/>
        <v>22656824.419999998</v>
      </c>
      <c r="I25" s="16">
        <f t="shared" si="7"/>
        <v>23746372.93</v>
      </c>
      <c r="J25" s="16">
        <f t="shared" si="7"/>
        <v>31364389.66</v>
      </c>
      <c r="K25" s="16">
        <f t="shared" si="7"/>
        <v>31921799.300000001</v>
      </c>
      <c r="L25" s="31"/>
    </row>
    <row r="26" spans="1:12" ht="115.5" customHeight="1">
      <c r="A26" s="8" t="s">
        <v>14</v>
      </c>
      <c r="B26" s="15" t="s">
        <v>137</v>
      </c>
      <c r="C26" s="12" t="s">
        <v>155</v>
      </c>
      <c r="D26" s="15" t="s">
        <v>138</v>
      </c>
      <c r="E26" s="64" t="s">
        <v>57</v>
      </c>
      <c r="F26" s="16">
        <v>11632650.710000001</v>
      </c>
      <c r="G26" s="16">
        <v>9422148.7599999998</v>
      </c>
      <c r="H26" s="16">
        <v>11691158.560000001</v>
      </c>
      <c r="I26" s="16">
        <v>12425739.619999999</v>
      </c>
      <c r="J26" s="16">
        <v>16391624.640000001</v>
      </c>
      <c r="K26" s="16">
        <v>16656668.050000001</v>
      </c>
      <c r="L26" s="31"/>
    </row>
    <row r="27" spans="1:12" ht="150.75" customHeight="1">
      <c r="A27" s="8" t="s">
        <v>15</v>
      </c>
      <c r="B27" s="17" t="s">
        <v>139</v>
      </c>
      <c r="C27" s="18" t="s">
        <v>156</v>
      </c>
      <c r="D27" s="17" t="s">
        <v>139</v>
      </c>
      <c r="E27" s="65"/>
      <c r="F27" s="16">
        <v>61105.36</v>
      </c>
      <c r="G27" s="16">
        <v>54757.97</v>
      </c>
      <c r="H27" s="16">
        <v>67243.02</v>
      </c>
      <c r="I27" s="16">
        <v>60693.48</v>
      </c>
      <c r="J27" s="16">
        <v>79920.25</v>
      </c>
      <c r="K27" s="16">
        <v>81138.8</v>
      </c>
      <c r="L27" s="31"/>
    </row>
    <row r="28" spans="1:12" ht="138" customHeight="1">
      <c r="A28" s="8" t="s">
        <v>16</v>
      </c>
      <c r="B28" s="17" t="s">
        <v>140</v>
      </c>
      <c r="C28" s="18" t="s">
        <v>157</v>
      </c>
      <c r="D28" s="17" t="s">
        <v>140</v>
      </c>
      <c r="E28" s="65"/>
      <c r="F28" s="16">
        <v>12137335.75</v>
      </c>
      <c r="G28" s="16">
        <v>10032111.57</v>
      </c>
      <c r="H28" s="16">
        <v>11997043.869999999</v>
      </c>
      <c r="I28" s="16">
        <v>12019110.17</v>
      </c>
      <c r="J28" s="16">
        <v>15854173.109999999</v>
      </c>
      <c r="K28" s="16">
        <v>16122450.300000001</v>
      </c>
      <c r="L28" s="31"/>
    </row>
    <row r="29" spans="1:12" ht="131.25" customHeight="1">
      <c r="A29" s="8" t="s">
        <v>17</v>
      </c>
      <c r="B29" s="19" t="s">
        <v>141</v>
      </c>
      <c r="C29" s="18" t="s">
        <v>158</v>
      </c>
      <c r="D29" s="19" t="s">
        <v>142</v>
      </c>
      <c r="E29" s="65"/>
      <c r="F29" s="16">
        <v>-1199475.6599999999</v>
      </c>
      <c r="G29" s="16">
        <v>-937528.94</v>
      </c>
      <c r="H29" s="16">
        <v>-1109521.03</v>
      </c>
      <c r="I29" s="16">
        <v>-759170.34</v>
      </c>
      <c r="J29" s="16">
        <v>-961328.34</v>
      </c>
      <c r="K29" s="16">
        <v>-938457.85</v>
      </c>
      <c r="L29" s="31"/>
    </row>
    <row r="30" spans="1:12" ht="63">
      <c r="A30" s="8" t="s">
        <v>175</v>
      </c>
      <c r="B30" s="14" t="s">
        <v>182</v>
      </c>
      <c r="C30" s="7" t="s">
        <v>181</v>
      </c>
      <c r="D30" s="14" t="s">
        <v>182</v>
      </c>
      <c r="E30" s="66"/>
      <c r="F30" s="16">
        <v>0</v>
      </c>
      <c r="G30" s="16">
        <v>10900</v>
      </c>
      <c r="H30" s="16">
        <v>10900</v>
      </c>
      <c r="I30" s="16">
        <v>0</v>
      </c>
      <c r="J30" s="16">
        <v>0</v>
      </c>
      <c r="K30" s="16">
        <v>0</v>
      </c>
      <c r="L30" s="31"/>
    </row>
    <row r="31" spans="1:12" ht="15.75">
      <c r="A31" s="8" t="s">
        <v>18</v>
      </c>
      <c r="B31" s="9" t="s">
        <v>19</v>
      </c>
      <c r="C31" s="7" t="s">
        <v>154</v>
      </c>
      <c r="D31" s="10"/>
      <c r="E31" s="10"/>
      <c r="F31" s="16">
        <f t="shared" ref="F31" si="8">SUM(F32:F35)</f>
        <v>12896476</v>
      </c>
      <c r="G31" s="16">
        <f t="shared" ref="G31:K31" si="9">SUM(G32:G35)</f>
        <v>7903994.6299999999</v>
      </c>
      <c r="H31" s="16">
        <f t="shared" si="9"/>
        <v>10345875</v>
      </c>
      <c r="I31" s="16">
        <f t="shared" si="9"/>
        <v>9944561</v>
      </c>
      <c r="J31" s="16">
        <f t="shared" si="9"/>
        <v>10270888</v>
      </c>
      <c r="K31" s="16">
        <f t="shared" si="9"/>
        <v>10608186</v>
      </c>
      <c r="L31" s="31"/>
    </row>
    <row r="32" spans="1:12" ht="33" customHeight="1">
      <c r="A32" s="8" t="s">
        <v>73</v>
      </c>
      <c r="B32" s="20" t="s">
        <v>72</v>
      </c>
      <c r="C32" s="21" t="s">
        <v>71</v>
      </c>
      <c r="D32" s="20" t="s">
        <v>72</v>
      </c>
      <c r="E32" s="52" t="s">
        <v>57</v>
      </c>
      <c r="F32" s="16">
        <v>10429476</v>
      </c>
      <c r="G32" s="16">
        <v>5885180.6299999999</v>
      </c>
      <c r="H32" s="45">
        <v>7921000</v>
      </c>
      <c r="I32" s="16">
        <v>7920561</v>
      </c>
      <c r="J32" s="16">
        <v>8246888</v>
      </c>
      <c r="K32" s="16">
        <v>8584186</v>
      </c>
      <c r="L32" s="31"/>
    </row>
    <row r="33" spans="1:12" ht="31.5">
      <c r="A33" s="8" t="s">
        <v>23</v>
      </c>
      <c r="B33" s="13" t="s">
        <v>20</v>
      </c>
      <c r="C33" s="12" t="s">
        <v>25</v>
      </c>
      <c r="D33" s="13" t="s">
        <v>20</v>
      </c>
      <c r="E33" s="53"/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31"/>
    </row>
    <row r="34" spans="1:12" ht="15.75">
      <c r="A34" s="8" t="s">
        <v>24</v>
      </c>
      <c r="B34" s="13" t="s">
        <v>21</v>
      </c>
      <c r="C34" s="12" t="s">
        <v>26</v>
      </c>
      <c r="D34" s="13" t="s">
        <v>21</v>
      </c>
      <c r="E34" s="53"/>
      <c r="F34" s="16">
        <v>0</v>
      </c>
      <c r="G34" s="16">
        <v>1875</v>
      </c>
      <c r="H34" s="16">
        <v>1875</v>
      </c>
      <c r="I34" s="16">
        <v>0</v>
      </c>
      <c r="J34" s="16">
        <v>0</v>
      </c>
      <c r="K34" s="16">
        <v>0</v>
      </c>
      <c r="L34" s="31"/>
    </row>
    <row r="35" spans="1:12" ht="37.5" customHeight="1">
      <c r="A35" s="8" t="s">
        <v>74</v>
      </c>
      <c r="B35" s="13" t="s">
        <v>22</v>
      </c>
      <c r="C35" s="12" t="s">
        <v>27</v>
      </c>
      <c r="D35" s="13" t="s">
        <v>22</v>
      </c>
      <c r="E35" s="53"/>
      <c r="F35" s="16">
        <v>2467000</v>
      </c>
      <c r="G35" s="16">
        <v>2016939</v>
      </c>
      <c r="H35" s="16">
        <v>2423000</v>
      </c>
      <c r="I35" s="16">
        <v>2024000</v>
      </c>
      <c r="J35" s="16">
        <v>2024000</v>
      </c>
      <c r="K35" s="16">
        <v>2024000</v>
      </c>
      <c r="L35" s="31"/>
    </row>
    <row r="36" spans="1:12" ht="15.75">
      <c r="A36" s="8" t="s">
        <v>28</v>
      </c>
      <c r="B36" s="13" t="s">
        <v>92</v>
      </c>
      <c r="C36" s="7" t="s">
        <v>176</v>
      </c>
      <c r="D36" s="13" t="s">
        <v>92</v>
      </c>
      <c r="E36" s="53"/>
      <c r="F36" s="16">
        <f t="shared" ref="F36" si="10">F37+F38+F39</f>
        <v>20800000</v>
      </c>
      <c r="G36" s="16">
        <f t="shared" ref="G36:K36" si="11">G37+G38+G39</f>
        <v>10932441.82</v>
      </c>
      <c r="H36" s="16">
        <f t="shared" si="11"/>
        <v>20460034</v>
      </c>
      <c r="I36" s="16">
        <f t="shared" si="11"/>
        <v>20925600</v>
      </c>
      <c r="J36" s="16">
        <f t="shared" si="11"/>
        <v>20925600</v>
      </c>
      <c r="K36" s="16">
        <f t="shared" si="11"/>
        <v>20925600</v>
      </c>
      <c r="L36" s="31"/>
    </row>
    <row r="37" spans="1:12" ht="15.75">
      <c r="A37" s="8" t="s">
        <v>53</v>
      </c>
      <c r="B37" s="13" t="s">
        <v>118</v>
      </c>
      <c r="C37" s="7" t="s">
        <v>177</v>
      </c>
      <c r="D37" s="13" t="s">
        <v>93</v>
      </c>
      <c r="E37" s="53"/>
      <c r="F37" s="16">
        <v>4529000</v>
      </c>
      <c r="G37" s="16">
        <v>1853857.27</v>
      </c>
      <c r="H37" s="16">
        <v>3880600</v>
      </c>
      <c r="I37" s="16">
        <v>4218000</v>
      </c>
      <c r="J37" s="16">
        <v>4218000</v>
      </c>
      <c r="K37" s="16">
        <v>4218000</v>
      </c>
      <c r="L37" s="31"/>
    </row>
    <row r="38" spans="1:12" ht="15.75">
      <c r="A38" s="8" t="s">
        <v>54</v>
      </c>
      <c r="B38" s="13" t="s">
        <v>94</v>
      </c>
      <c r="C38" s="7" t="s">
        <v>178</v>
      </c>
      <c r="D38" s="13" t="s">
        <v>94</v>
      </c>
      <c r="E38" s="53"/>
      <c r="F38" s="16">
        <v>12844000</v>
      </c>
      <c r="G38" s="16">
        <v>6858216.75</v>
      </c>
      <c r="H38" s="45">
        <v>13152434</v>
      </c>
      <c r="I38" s="16">
        <v>13165600</v>
      </c>
      <c r="J38" s="16">
        <v>13165600</v>
      </c>
      <c r="K38" s="16">
        <v>13165600</v>
      </c>
      <c r="L38" s="31"/>
    </row>
    <row r="39" spans="1:12" ht="15.75">
      <c r="A39" s="8" t="s">
        <v>103</v>
      </c>
      <c r="B39" s="13" t="s">
        <v>95</v>
      </c>
      <c r="C39" s="7" t="s">
        <v>179</v>
      </c>
      <c r="D39" s="13" t="s">
        <v>95</v>
      </c>
      <c r="E39" s="54"/>
      <c r="F39" s="16">
        <v>3427000</v>
      </c>
      <c r="G39" s="16">
        <v>2220367.7999999998</v>
      </c>
      <c r="H39" s="16">
        <v>3427000</v>
      </c>
      <c r="I39" s="16">
        <v>3542000</v>
      </c>
      <c r="J39" s="16">
        <v>3542000</v>
      </c>
      <c r="K39" s="16">
        <v>3542000</v>
      </c>
      <c r="L39" s="31"/>
    </row>
    <row r="40" spans="1:12" ht="15.75">
      <c r="A40" s="8" t="s">
        <v>104</v>
      </c>
      <c r="B40" s="9" t="s">
        <v>29</v>
      </c>
      <c r="C40" s="7" t="s">
        <v>180</v>
      </c>
      <c r="D40" s="10" t="s">
        <v>29</v>
      </c>
      <c r="E40" s="22"/>
      <c r="F40" s="16">
        <f t="shared" ref="F40:G40" si="12">F41+F42+F43</f>
        <v>1996000</v>
      </c>
      <c r="G40" s="16">
        <f t="shared" si="12"/>
        <v>4361472.13</v>
      </c>
      <c r="H40" s="16">
        <f t="shared" ref="H40:K40" si="13">H41+H42+H43</f>
        <v>4612350</v>
      </c>
      <c r="I40" s="16">
        <f t="shared" si="13"/>
        <v>5159520</v>
      </c>
      <c r="J40" s="16">
        <f t="shared" si="13"/>
        <v>5159520</v>
      </c>
      <c r="K40" s="16">
        <f t="shared" si="13"/>
        <v>5159520</v>
      </c>
      <c r="L40" s="31"/>
    </row>
    <row r="41" spans="1:12" ht="85.5" customHeight="1">
      <c r="A41" s="8" t="s">
        <v>105</v>
      </c>
      <c r="B41" s="13" t="s">
        <v>59</v>
      </c>
      <c r="C41" s="12" t="s">
        <v>55</v>
      </c>
      <c r="D41" s="13" t="s">
        <v>59</v>
      </c>
      <c r="E41" s="22" t="s">
        <v>57</v>
      </c>
      <c r="F41" s="16">
        <v>1849000</v>
      </c>
      <c r="G41" s="16">
        <v>4271522.13</v>
      </c>
      <c r="H41" s="16">
        <v>4522400</v>
      </c>
      <c r="I41" s="16">
        <v>5012520</v>
      </c>
      <c r="J41" s="16">
        <v>5012520</v>
      </c>
      <c r="K41" s="16">
        <v>5012520</v>
      </c>
      <c r="L41" s="31"/>
    </row>
    <row r="42" spans="1:12" ht="122.25" customHeight="1">
      <c r="A42" s="36" t="s">
        <v>106</v>
      </c>
      <c r="B42" s="37" t="s">
        <v>143</v>
      </c>
      <c r="C42" s="25" t="s">
        <v>159</v>
      </c>
      <c r="D42" s="37" t="s">
        <v>144</v>
      </c>
      <c r="E42" s="38" t="s">
        <v>98</v>
      </c>
      <c r="F42" s="16">
        <v>7000</v>
      </c>
      <c r="G42" s="16">
        <v>5400</v>
      </c>
      <c r="H42" s="16">
        <v>5400</v>
      </c>
      <c r="I42" s="16">
        <v>7000</v>
      </c>
      <c r="J42" s="16">
        <v>7000</v>
      </c>
      <c r="K42" s="16">
        <v>7000</v>
      </c>
      <c r="L42" s="31"/>
    </row>
    <row r="43" spans="1:12" ht="125.25" customHeight="1">
      <c r="A43" s="8" t="s">
        <v>107</v>
      </c>
      <c r="B43" s="19" t="s">
        <v>60</v>
      </c>
      <c r="C43" s="12" t="s">
        <v>56</v>
      </c>
      <c r="D43" s="19" t="s">
        <v>60</v>
      </c>
      <c r="E43" s="22" t="s">
        <v>58</v>
      </c>
      <c r="F43" s="16">
        <v>140000</v>
      </c>
      <c r="G43" s="16">
        <v>84550</v>
      </c>
      <c r="H43" s="16">
        <v>84550</v>
      </c>
      <c r="I43" s="16">
        <v>140000</v>
      </c>
      <c r="J43" s="16">
        <v>140000</v>
      </c>
      <c r="K43" s="16">
        <v>140000</v>
      </c>
      <c r="L43" s="31"/>
    </row>
    <row r="44" spans="1:12" ht="50.25" customHeight="1">
      <c r="A44" s="8" t="s">
        <v>32</v>
      </c>
      <c r="B44" s="19" t="s">
        <v>99</v>
      </c>
      <c r="C44" s="7" t="s">
        <v>100</v>
      </c>
      <c r="D44" s="19" t="s">
        <v>99</v>
      </c>
      <c r="E44" s="22" t="s">
        <v>57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31"/>
    </row>
    <row r="45" spans="1:12" ht="54" customHeight="1">
      <c r="A45" s="8" t="s">
        <v>36</v>
      </c>
      <c r="B45" s="22" t="s">
        <v>31</v>
      </c>
      <c r="C45" s="7" t="s">
        <v>81</v>
      </c>
      <c r="D45" s="22" t="s">
        <v>31</v>
      </c>
      <c r="E45" s="22"/>
      <c r="F45" s="16">
        <f t="shared" ref="F45" si="14">SUM(F46:F49)</f>
        <v>8619719.0199999996</v>
      </c>
      <c r="G45" s="16">
        <f t="shared" ref="G45:K45" si="15">SUM(G46:G49)</f>
        <v>7167348.1099999994</v>
      </c>
      <c r="H45" s="16">
        <f>SUM(H46:H49)</f>
        <v>8735148.3100000005</v>
      </c>
      <c r="I45" s="16">
        <f t="shared" si="15"/>
        <v>8159768.5999999996</v>
      </c>
      <c r="J45" s="16">
        <f t="shared" si="15"/>
        <v>8085276.3499999996</v>
      </c>
      <c r="K45" s="16">
        <f t="shared" si="15"/>
        <v>7674283.1500000004</v>
      </c>
      <c r="L45" s="31"/>
    </row>
    <row r="46" spans="1:12" ht="113.25" customHeight="1">
      <c r="A46" s="8" t="s">
        <v>61</v>
      </c>
      <c r="B46" s="19" t="s">
        <v>145</v>
      </c>
      <c r="C46" s="7" t="s">
        <v>82</v>
      </c>
      <c r="D46" s="19" t="s">
        <v>145</v>
      </c>
      <c r="E46" s="22" t="s">
        <v>98</v>
      </c>
      <c r="F46" s="16">
        <v>56580</v>
      </c>
      <c r="G46" s="16">
        <v>56580</v>
      </c>
      <c r="H46" s="16">
        <v>56580</v>
      </c>
      <c r="I46" s="16">
        <v>40000</v>
      </c>
      <c r="J46" s="16">
        <v>40000</v>
      </c>
      <c r="K46" s="16">
        <v>40000</v>
      </c>
      <c r="L46" s="31"/>
    </row>
    <row r="47" spans="1:12" ht="147.75" customHeight="1">
      <c r="A47" s="8" t="s">
        <v>108</v>
      </c>
      <c r="B47" s="11" t="s">
        <v>146</v>
      </c>
      <c r="C47" s="7" t="s">
        <v>83</v>
      </c>
      <c r="D47" s="11" t="s">
        <v>146</v>
      </c>
      <c r="E47" s="22" t="s">
        <v>98</v>
      </c>
      <c r="F47" s="16">
        <v>6154230.2199999997</v>
      </c>
      <c r="G47" s="16">
        <v>5228740.74</v>
      </c>
      <c r="H47" s="16">
        <v>6520557.1100000003</v>
      </c>
      <c r="I47" s="16">
        <v>5861689.0800000001</v>
      </c>
      <c r="J47" s="16">
        <v>5802015.4900000002</v>
      </c>
      <c r="K47" s="16">
        <v>5391022.29</v>
      </c>
      <c r="L47" s="31"/>
    </row>
    <row r="48" spans="1:12" ht="44.25" customHeight="1">
      <c r="A48" s="8" t="s">
        <v>109</v>
      </c>
      <c r="B48" s="11" t="s">
        <v>147</v>
      </c>
      <c r="C48" s="7" t="s">
        <v>96</v>
      </c>
      <c r="D48" s="11" t="s">
        <v>147</v>
      </c>
      <c r="E48" s="22" t="s">
        <v>98</v>
      </c>
      <c r="F48" s="16">
        <v>15294.22</v>
      </c>
      <c r="G48" s="16">
        <v>15294.22</v>
      </c>
      <c r="H48" s="16">
        <v>15294.22</v>
      </c>
      <c r="I48" s="16">
        <v>17000</v>
      </c>
      <c r="J48" s="16">
        <v>17000</v>
      </c>
      <c r="K48" s="16">
        <v>17000</v>
      </c>
      <c r="L48" s="31"/>
    </row>
    <row r="49" spans="1:12" ht="134.25" customHeight="1">
      <c r="A49" s="8" t="s">
        <v>110</v>
      </c>
      <c r="B49" s="11" t="s">
        <v>148</v>
      </c>
      <c r="C49" s="7" t="s">
        <v>97</v>
      </c>
      <c r="D49" s="11" t="s">
        <v>148</v>
      </c>
      <c r="E49" s="22" t="s">
        <v>98</v>
      </c>
      <c r="F49" s="16">
        <v>2393614.58</v>
      </c>
      <c r="G49" s="16">
        <v>1866733.15</v>
      </c>
      <c r="H49" s="16">
        <v>2142716.98</v>
      </c>
      <c r="I49" s="16">
        <v>2241079.52</v>
      </c>
      <c r="J49" s="16">
        <v>2226260.86</v>
      </c>
      <c r="K49" s="16">
        <v>2226260.86</v>
      </c>
      <c r="L49" s="31"/>
    </row>
    <row r="50" spans="1:12" ht="44.25" customHeight="1">
      <c r="A50" s="23" t="s">
        <v>37</v>
      </c>
      <c r="B50" s="14" t="s">
        <v>33</v>
      </c>
      <c r="C50" s="7" t="s">
        <v>84</v>
      </c>
      <c r="D50" s="22" t="s">
        <v>33</v>
      </c>
      <c r="E50" s="62" t="s">
        <v>35</v>
      </c>
      <c r="F50" s="16">
        <f>F51</f>
        <v>234600</v>
      </c>
      <c r="G50" s="16">
        <f>G51</f>
        <v>450783.17</v>
      </c>
      <c r="H50" s="16">
        <f>H51</f>
        <v>450783.17</v>
      </c>
      <c r="I50" s="16">
        <f>I51</f>
        <v>0</v>
      </c>
      <c r="J50" s="16">
        <f t="shared" ref="J50:K50" si="16">J51</f>
        <v>0</v>
      </c>
      <c r="K50" s="16">
        <f t="shared" si="16"/>
        <v>0</v>
      </c>
      <c r="L50" s="31"/>
    </row>
    <row r="51" spans="1:12" ht="46.5" customHeight="1">
      <c r="A51" s="23" t="s">
        <v>111</v>
      </c>
      <c r="B51" s="13" t="s">
        <v>34</v>
      </c>
      <c r="C51" s="7" t="s">
        <v>85</v>
      </c>
      <c r="D51" s="13" t="s">
        <v>34</v>
      </c>
      <c r="E51" s="63"/>
      <c r="F51" s="16">
        <v>234600</v>
      </c>
      <c r="G51" s="16">
        <v>450783.17</v>
      </c>
      <c r="H51" s="16">
        <v>450783.17</v>
      </c>
      <c r="I51" s="16">
        <v>0</v>
      </c>
      <c r="J51" s="16">
        <v>0</v>
      </c>
      <c r="K51" s="16">
        <v>0</v>
      </c>
      <c r="L51" s="31"/>
    </row>
    <row r="52" spans="1:12" ht="54" customHeight="1">
      <c r="A52" s="23" t="s">
        <v>39</v>
      </c>
      <c r="B52" s="30" t="s">
        <v>79</v>
      </c>
      <c r="C52" s="7" t="s">
        <v>86</v>
      </c>
      <c r="D52" s="30" t="s">
        <v>79</v>
      </c>
      <c r="E52" s="22" t="s">
        <v>98</v>
      </c>
      <c r="F52" s="16">
        <v>43330.06</v>
      </c>
      <c r="G52" s="16">
        <v>43330.06</v>
      </c>
      <c r="H52" s="16">
        <v>43330.06</v>
      </c>
      <c r="I52" s="16">
        <v>0</v>
      </c>
      <c r="J52" s="16">
        <v>0</v>
      </c>
      <c r="K52" s="16">
        <v>0</v>
      </c>
      <c r="L52" s="31"/>
    </row>
    <row r="53" spans="1:12" ht="31.5">
      <c r="A53" s="23" t="s">
        <v>41</v>
      </c>
      <c r="B53" s="14" t="s">
        <v>38</v>
      </c>
      <c r="C53" s="7" t="s">
        <v>87</v>
      </c>
      <c r="D53" s="22" t="s">
        <v>38</v>
      </c>
      <c r="E53" s="29"/>
      <c r="F53" s="16">
        <f t="shared" ref="F53" si="17">F54+F55+F56</f>
        <v>784220.54999999993</v>
      </c>
      <c r="G53" s="16">
        <f t="shared" ref="G53:K53" si="18">G54+G55+G56</f>
        <v>890509.57</v>
      </c>
      <c r="H53" s="16">
        <f t="shared" si="18"/>
        <v>890509.57</v>
      </c>
      <c r="I53" s="16">
        <f t="shared" si="18"/>
        <v>175000</v>
      </c>
      <c r="J53" s="16">
        <f t="shared" si="18"/>
        <v>175000</v>
      </c>
      <c r="K53" s="16">
        <f t="shared" si="18"/>
        <v>175000</v>
      </c>
      <c r="L53" s="31"/>
    </row>
    <row r="54" spans="1:12" ht="135.75" customHeight="1">
      <c r="A54" s="23" t="s">
        <v>62</v>
      </c>
      <c r="B54" s="11" t="s">
        <v>149</v>
      </c>
      <c r="C54" s="12" t="s">
        <v>65</v>
      </c>
      <c r="D54" s="11" t="s">
        <v>149</v>
      </c>
      <c r="E54" s="52" t="s">
        <v>98</v>
      </c>
      <c r="F54" s="16">
        <v>-8375.5300000000007</v>
      </c>
      <c r="G54" s="16">
        <v>-8375.5300000000007</v>
      </c>
      <c r="H54" s="16">
        <v>-8375.5300000000007</v>
      </c>
      <c r="I54" s="16">
        <v>0</v>
      </c>
      <c r="J54" s="16">
        <v>0</v>
      </c>
      <c r="K54" s="16">
        <v>0</v>
      </c>
      <c r="L54" s="31"/>
    </row>
    <row r="55" spans="1:12" ht="48" customHeight="1">
      <c r="A55" s="23" t="s">
        <v>63</v>
      </c>
      <c r="B55" s="24" t="s">
        <v>150</v>
      </c>
      <c r="C55" s="25" t="s">
        <v>66</v>
      </c>
      <c r="D55" s="24" t="s">
        <v>150</v>
      </c>
      <c r="E55" s="53"/>
      <c r="F55" s="16">
        <v>580490</v>
      </c>
      <c r="G55" s="16">
        <v>632965.81999999995</v>
      </c>
      <c r="H55" s="16">
        <v>632965.81999999995</v>
      </c>
      <c r="I55" s="16">
        <v>130000</v>
      </c>
      <c r="J55" s="16">
        <v>130000</v>
      </c>
      <c r="K55" s="16">
        <v>130000</v>
      </c>
      <c r="L55" s="31"/>
    </row>
    <row r="56" spans="1:12" ht="117.75" customHeight="1">
      <c r="A56" s="23" t="s">
        <v>122</v>
      </c>
      <c r="B56" s="24" t="s">
        <v>151</v>
      </c>
      <c r="C56" s="25" t="s">
        <v>123</v>
      </c>
      <c r="D56" s="24" t="s">
        <v>151</v>
      </c>
      <c r="E56" s="54"/>
      <c r="F56" s="16">
        <v>212106.08</v>
      </c>
      <c r="G56" s="16">
        <v>265919.28000000003</v>
      </c>
      <c r="H56" s="16">
        <v>265919.28000000003</v>
      </c>
      <c r="I56" s="16">
        <v>45000</v>
      </c>
      <c r="J56" s="16">
        <v>45000</v>
      </c>
      <c r="K56" s="16">
        <v>45000</v>
      </c>
      <c r="L56" s="31"/>
    </row>
    <row r="57" spans="1:12" ht="15.75">
      <c r="A57" s="23" t="s">
        <v>64</v>
      </c>
      <c r="B57" s="9" t="s">
        <v>40</v>
      </c>
      <c r="C57" s="7" t="s">
        <v>88</v>
      </c>
      <c r="D57" s="10" t="s">
        <v>40</v>
      </c>
      <c r="E57" s="22"/>
      <c r="F57" s="16">
        <f t="shared" ref="F57" si="19">F58+F59+F60+F61+F62</f>
        <v>1495099.8399999999</v>
      </c>
      <c r="G57" s="16">
        <f t="shared" ref="G57:K57" si="20">G58+G59+G60+G61+G62</f>
        <v>1192310.44</v>
      </c>
      <c r="H57" s="16">
        <f>H58+H59+H60+H61+H62</f>
        <v>1251660.47</v>
      </c>
      <c r="I57" s="16">
        <f>I58+I59+I60+I61+I62</f>
        <v>1640630.48</v>
      </c>
      <c r="J57" s="16">
        <f>J58+J59+J60+J61+J62</f>
        <v>1640630.48</v>
      </c>
      <c r="K57" s="16">
        <f t="shared" si="20"/>
        <v>1640630.48</v>
      </c>
      <c r="L57" s="31"/>
    </row>
    <row r="58" spans="1:12" ht="63" customHeight="1">
      <c r="A58" s="23" t="s">
        <v>112</v>
      </c>
      <c r="B58" s="13" t="s">
        <v>152</v>
      </c>
      <c r="C58" s="7" t="s">
        <v>68</v>
      </c>
      <c r="D58" s="13" t="s">
        <v>67</v>
      </c>
      <c r="E58" s="22" t="s">
        <v>30</v>
      </c>
      <c r="F58" s="16">
        <f>379970+15000</f>
        <v>394970</v>
      </c>
      <c r="G58" s="51">
        <v>780977.38</v>
      </c>
      <c r="H58" s="16">
        <v>835135.74</v>
      </c>
      <c r="I58" s="16">
        <v>514963.81</v>
      </c>
      <c r="J58" s="16">
        <v>514963.81</v>
      </c>
      <c r="K58" s="16">
        <v>514963.81</v>
      </c>
      <c r="L58" s="31"/>
    </row>
    <row r="59" spans="1:12" ht="63">
      <c r="A59" s="23" t="s">
        <v>113</v>
      </c>
      <c r="B59" s="13" t="s">
        <v>101</v>
      </c>
      <c r="C59" s="7" t="s">
        <v>102</v>
      </c>
      <c r="D59" s="13" t="s">
        <v>101</v>
      </c>
      <c r="E59" s="22" t="s">
        <v>30</v>
      </c>
      <c r="F59" s="16">
        <v>16170</v>
      </c>
      <c r="G59" s="51">
        <v>21500</v>
      </c>
      <c r="H59" s="16">
        <v>25166.67</v>
      </c>
      <c r="I59" s="16">
        <v>23666.67</v>
      </c>
      <c r="J59" s="16">
        <v>23666.67</v>
      </c>
      <c r="K59" s="16">
        <v>23666.67</v>
      </c>
      <c r="L59" s="31"/>
    </row>
    <row r="60" spans="1:12" ht="221.25" customHeight="1">
      <c r="A60" s="26" t="s">
        <v>114</v>
      </c>
      <c r="B60" s="27" t="s">
        <v>153</v>
      </c>
      <c r="C60" s="28" t="s">
        <v>160</v>
      </c>
      <c r="D60" s="27" t="s">
        <v>153</v>
      </c>
      <c r="E60" s="43" t="s">
        <v>98</v>
      </c>
      <c r="F60" s="16">
        <v>81974.84</v>
      </c>
      <c r="G60" s="16">
        <v>389358.06</v>
      </c>
      <c r="H60" s="16">
        <v>389358.06</v>
      </c>
      <c r="I60" s="16">
        <v>0</v>
      </c>
      <c r="J60" s="16">
        <v>0</v>
      </c>
      <c r="K60" s="16">
        <v>0</v>
      </c>
      <c r="L60" s="31"/>
    </row>
    <row r="61" spans="1:12" ht="31.5">
      <c r="A61" s="23" t="s">
        <v>115</v>
      </c>
      <c r="B61" s="13" t="s">
        <v>70</v>
      </c>
      <c r="C61" s="7" t="s">
        <v>69</v>
      </c>
      <c r="D61" s="13" t="s">
        <v>70</v>
      </c>
      <c r="E61" s="22" t="s">
        <v>30</v>
      </c>
      <c r="F61" s="16">
        <v>2000</v>
      </c>
      <c r="G61" s="16">
        <v>475</v>
      </c>
      <c r="H61" s="16">
        <v>2000</v>
      </c>
      <c r="I61" s="16">
        <v>2000</v>
      </c>
      <c r="J61" s="16">
        <v>2000</v>
      </c>
      <c r="K61" s="16">
        <v>2000</v>
      </c>
      <c r="L61" s="31"/>
    </row>
    <row r="62" spans="1:12" ht="31.5">
      <c r="A62" s="23" t="s">
        <v>116</v>
      </c>
      <c r="B62" s="13" t="s">
        <v>90</v>
      </c>
      <c r="C62" s="7" t="s">
        <v>91</v>
      </c>
      <c r="D62" s="13" t="s">
        <v>90</v>
      </c>
      <c r="E62" s="22" t="s">
        <v>30</v>
      </c>
      <c r="F62" s="16">
        <v>999985</v>
      </c>
      <c r="G62" s="16">
        <v>0</v>
      </c>
      <c r="H62" s="16">
        <v>0</v>
      </c>
      <c r="I62" s="16">
        <v>1100000</v>
      </c>
      <c r="J62" s="16">
        <v>1100000</v>
      </c>
      <c r="K62" s="16">
        <v>1100000</v>
      </c>
      <c r="L62" s="31"/>
    </row>
    <row r="63" spans="1:12" ht="21.75" customHeight="1">
      <c r="A63" s="23" t="s">
        <v>117</v>
      </c>
      <c r="B63" s="9" t="s">
        <v>43</v>
      </c>
      <c r="C63" s="7" t="s">
        <v>89</v>
      </c>
      <c r="D63" s="10" t="s">
        <v>43</v>
      </c>
      <c r="E63" s="22" t="s">
        <v>30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31"/>
    </row>
    <row r="64" spans="1:12" ht="20.25" customHeight="1">
      <c r="A64" s="23" t="s">
        <v>42</v>
      </c>
      <c r="B64" s="9"/>
      <c r="C64" s="9"/>
      <c r="D64" s="9"/>
      <c r="E64" s="22"/>
      <c r="F64" s="16">
        <f>F13</f>
        <v>140248865.63000003</v>
      </c>
      <c r="G64" s="16">
        <f>G13</f>
        <v>111319667.74999997</v>
      </c>
      <c r="H64" s="16">
        <f>H13</f>
        <v>143736132.99999997</v>
      </c>
      <c r="I64" s="16">
        <f>I13</f>
        <v>150129198.00999999</v>
      </c>
      <c r="J64" s="16">
        <f t="shared" ref="J64:K64" si="21">J13</f>
        <v>162048031.48999998</v>
      </c>
      <c r="K64" s="16">
        <f t="shared" si="21"/>
        <v>165948072.93000001</v>
      </c>
      <c r="L64" s="31"/>
    </row>
    <row r="65" spans="1:12">
      <c r="A65" s="2"/>
      <c r="B65" s="2"/>
      <c r="C65" s="2"/>
      <c r="D65" s="2"/>
      <c r="E65" s="1"/>
      <c r="F65" s="40"/>
      <c r="G65" s="40"/>
      <c r="H65" s="40"/>
      <c r="I65" s="40"/>
      <c r="J65" s="42"/>
      <c r="K65" s="42"/>
      <c r="L65" s="31"/>
    </row>
    <row r="66" spans="1:12">
      <c r="F66" s="39"/>
      <c r="G66" s="39"/>
      <c r="H66" s="39"/>
      <c r="I66" s="39"/>
      <c r="J66" s="39"/>
      <c r="K66" s="39"/>
      <c r="L66" s="31"/>
    </row>
    <row r="67" spans="1:12" ht="15.75">
      <c r="A67" s="3"/>
      <c r="B67" s="4"/>
      <c r="C67" s="4"/>
      <c r="D67" s="4"/>
      <c r="F67" s="31"/>
      <c r="H67" s="31"/>
      <c r="I67" s="31"/>
      <c r="J67" s="31"/>
      <c r="K67" s="31"/>
      <c r="L67" s="31"/>
    </row>
    <row r="68" spans="1:12" ht="15.75">
      <c r="A68" s="3"/>
      <c r="B68" s="4"/>
      <c r="C68" s="5"/>
      <c r="D68" s="5"/>
      <c r="F68" s="31"/>
      <c r="H68" s="31"/>
      <c r="I68" s="31"/>
      <c r="J68" s="31"/>
      <c r="K68" s="31"/>
      <c r="L68" s="31"/>
    </row>
    <row r="69" spans="1:12" ht="15.75">
      <c r="A69" s="4"/>
      <c r="B69" s="4"/>
      <c r="C69" s="5"/>
      <c r="D69" s="5"/>
      <c r="F69" s="31"/>
      <c r="H69" s="31"/>
      <c r="I69" s="31"/>
      <c r="J69" s="31"/>
      <c r="K69" s="31"/>
      <c r="L69" s="31"/>
    </row>
    <row r="70" spans="1:12">
      <c r="F70" s="31"/>
      <c r="H70" s="31"/>
      <c r="I70" s="31"/>
      <c r="J70" s="31"/>
      <c r="K70" s="31"/>
      <c r="L70" s="31"/>
    </row>
    <row r="73" spans="1:12">
      <c r="D73" s="6"/>
    </row>
    <row r="74" spans="1:12" ht="15.75">
      <c r="C74" s="5"/>
      <c r="D74" s="5"/>
    </row>
  </sheetData>
  <mergeCells count="21">
    <mergeCell ref="E10:E11"/>
    <mergeCell ref="E50:E51"/>
    <mergeCell ref="E32:E39"/>
    <mergeCell ref="E26:E30"/>
    <mergeCell ref="E16:E24"/>
    <mergeCell ref="E54:E56"/>
    <mergeCell ref="G1:K1"/>
    <mergeCell ref="J10:J11"/>
    <mergeCell ref="K10:K11"/>
    <mergeCell ref="A3:I3"/>
    <mergeCell ref="A6:I6"/>
    <mergeCell ref="A7:I7"/>
    <mergeCell ref="A4:I4"/>
    <mergeCell ref="F10:F11"/>
    <mergeCell ref="G10:G11"/>
    <mergeCell ref="A8:I8"/>
    <mergeCell ref="C10:D10"/>
    <mergeCell ref="A10:A11"/>
    <mergeCell ref="B10:B11"/>
    <mergeCell ref="H10:H11"/>
    <mergeCell ref="I10:I11"/>
  </mergeCells>
  <pageMargins left="0.23622047244094491" right="0.15748031496062992" top="0.39370078740157483" bottom="0.35433070866141736" header="0.35433070866141736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Лукошкова Татьяна Владимировна</dc:creator>
  <cp:lastModifiedBy>КФиЭ - Гичева Марина Михайловна</cp:lastModifiedBy>
  <cp:lastPrinted>2025-11-01T09:13:02Z</cp:lastPrinted>
  <dcterms:created xsi:type="dcterms:W3CDTF">2018-11-14T12:23:02Z</dcterms:created>
  <dcterms:modified xsi:type="dcterms:W3CDTF">2025-11-11T06:40:08Z</dcterms:modified>
</cp:coreProperties>
</file>